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наем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21" i="2"/>
  <c r="C20" i="2" s="1"/>
  <c r="H16" i="2"/>
  <c r="F17" i="2" s="1"/>
  <c r="H17" i="2" s="1"/>
  <c r="F18" i="2" s="1"/>
  <c r="H18" i="2" s="1"/>
  <c r="C10" i="2"/>
</calcChain>
</file>

<file path=xl/sharedStrings.xml><?xml version="1.0" encoding="utf-8"?>
<sst xmlns="http://schemas.openxmlformats.org/spreadsheetml/2006/main" count="41" uniqueCount="38">
  <si>
    <t xml:space="preserve">МАРШРУТ      </t>
  </si>
  <si>
    <t xml:space="preserve"> АОПП Домодедово (цех ММПО) - Внуково АОПП (ММПО)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</si>
  <si>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</si>
  <si>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</si>
  <si>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</si>
  <si>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77.15.606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</si>
  <si>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</si>
  <si>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</si>
  <si>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</si>
  <si>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</si>
  <si>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</si>
  <si>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контейнеры, паллеты, россыпь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</si>
  <si>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</si>
  <si>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</si>
  <si>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</si>
  <si>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</si>
  <si>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</si>
  <si>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</si>
  <si>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</si>
  <si>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</si>
  <si>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час. мин</t>
  </si>
  <si>
    <t>Стоянка час. мин</t>
  </si>
  <si>
    <t>Отправление час. мин</t>
  </si>
  <si>
    <t>АОПП Домодедово (цех ММПО)</t>
  </si>
  <si>
    <t>М.О. Аэропорт Домодедово, д.7</t>
  </si>
  <si>
    <t>Погрузка россыпь + таможенное оформление документов.</t>
  </si>
  <si>
    <t>Перерыв</t>
  </si>
  <si>
    <t>-</t>
  </si>
  <si>
    <t>Обед</t>
  </si>
  <si>
    <t>Внуково АОПП (ММПО)</t>
  </si>
  <si>
    <t>МОСКВА, ВНУКОВО, 2-Я РЕЙСОВАЯ, Д.2А стр.1</t>
  </si>
  <si>
    <t>Выгрузка россыпь + таможенное оформление документов.+Обед</t>
  </si>
  <si>
    <t>Всего на маршруте</t>
  </si>
  <si>
    <t>час.</t>
  </si>
  <si>
    <t>Время в пути</t>
  </si>
  <si>
    <t>Время в обмене</t>
  </si>
  <si>
    <t>Обед, перерыв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</si>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</sst>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</cellStyleXfs>
  <cellXfs count="6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2" applyFont="1" applyBorder="1" applyAlignment="1">
      <alignment horizontal="right" vertical="center"/>
    </xf>
    <xf numFmtId="0" fontId="4" fillId="0" borderId="0" xfId="3" applyFont="1" applyBorder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left" vertical="center"/>
    </xf>
    <xf numFmtId="14" fontId="6" fillId="0" borderId="0" xfId="4" applyNumberFormat="1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3" fontId="3" fillId="0" borderId="0" xfId="4" applyNumberFormat="1" applyFont="1" applyFill="1" applyAlignment="1">
      <alignment horizontal="left" vertical="center"/>
    </xf>
    <xf numFmtId="0" fontId="4" fillId="0" borderId="2" xfId="4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20" fontId="4" fillId="0" borderId="2" xfId="1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0" fontId="4" fillId="2" borderId="2" xfId="2" applyNumberFormat="1" applyFont="1" applyFill="1" applyBorder="1" applyAlignment="1">
      <alignment horizontal="center" vertical="center" wrapText="1"/>
    </xf>
    <xf numFmtId="20" fontId="4" fillId="0" borderId="2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vertical="center" wrapText="1"/>
    </xf>
    <xf numFmtId="0" fontId="4" fillId="0" borderId="0" xfId="2" applyFont="1" applyFill="1" applyBorder="1" applyAlignment="1">
      <alignment horizontal="center" vertical="center"/>
    </xf>
    <xf numFmtId="20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4" fillId="0" borderId="0" xfId="2" applyNumberFormat="1" applyFont="1" applyFill="1" applyBorder="1" applyAlignment="1">
      <alignment vertical="center" wrapText="1"/>
    </xf>
    <xf numFmtId="20" fontId="4" fillId="0" borderId="0" xfId="2" applyNumberFormat="1" applyFont="1" applyFill="1" applyBorder="1" applyAlignment="1">
      <alignment horizontal="left" vertical="center" wrapText="1"/>
    </xf>
    <xf numFmtId="21" fontId="8" fillId="0" borderId="0" xfId="0" applyNumberFormat="1" applyFont="1" applyFill="1" applyAlignment="1">
      <alignment horizontal="right" vertical="center" wrapText="1"/>
    </xf>
    <xf numFmtId="20" fontId="4" fillId="0" borderId="0" xfId="2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20" fontId="8" fillId="0" borderId="0" xfId="0" applyNumberFormat="1" applyFont="1" applyFill="1" applyAlignment="1">
      <alignment horizontal="right" vertical="center" wrapText="1"/>
    </xf>
    <xf numFmtId="20" fontId="4" fillId="0" borderId="0" xfId="4" applyNumberFormat="1" applyFont="1" applyFill="1" applyBorder="1" applyAlignment="1">
      <alignment horizontal="center" vertical="center" wrapText="1"/>
    </xf>
    <xf numFmtId="49" fontId="3" fillId="0" borderId="0" xfId="4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vertical="center"/>
    </xf>
  </cellXfs>
  <cellStyles count="6">
    <cellStyle name="Обычный" xfId="0" builtinId="0"/>
    <cellStyle name="Обычный 2 2 2 2 2 2 2 2 2 2 3 2 2 2 2 3 3" xfId="1"/>
    <cellStyle name="Обычный 3" xfId="5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5"/>
  <sheetViews>
    <sheetView tabSelected="1" workbookViewId="0">
      <selection activeCell="A41" sqref="A28:XFD41"/>
    </sheetView>
  </sheetViews>
  <sheetFormatPr defaultColWidth="10.265625" defaultRowHeight="15.4" x14ac:dyDescent="0.45"/>
  <cols>
    <col min="1" max="1" width="4.1328125" style="11" customWidth="1"/>
    <col min="2" max="2" width="30.73046875" style="11" customWidth="1"/>
    <col min="3" max="3" width="41.73046875" style="11" customWidth="1"/>
    <col min="4" max="4" width="14" style="11" customWidth="1"/>
    <col min="5" max="5" width="10.73046875" style="11" customWidth="1"/>
    <col min="6" max="6" width="11.86328125" style="11" customWidth="1"/>
    <col min="7" max="7" width="10" style="11" customWidth="1"/>
    <col min="8" max="8" width="14" style="11" customWidth="1"/>
    <col min="9" max="9" width="49.265625" style="11" customWidth="1"/>
    <col min="10" max="14" width="5.73046875" style="11" customWidth="1"/>
    <col min="15" max="16384" width="10.265625" style="11"/>
  </cols>
  <sheetData>
    <row r="1" spans="1:10" s="3" customFormat="1" x14ac:dyDescent="0.45">
      <c r="B1" s="4"/>
      <c r="C1" s="4"/>
      <c r="D1" s="5"/>
      <c r="F1" s="4"/>
      <c r="G1" s="4"/>
      <c r="H1" s="4"/>
      <c r="I1" s="4"/>
      <c r="J1" s="5"/>
    </row>
    <row r="2" spans="1:10" s="10" customFormat="1" x14ac:dyDescent="0.45">
      <c r="A2" s="6"/>
      <c r="B2" s="6"/>
      <c r="C2" s="6"/>
      <c r="D2" s="7"/>
      <c r="E2" s="8"/>
      <c r="F2" s="9"/>
      <c r="G2" s="9"/>
      <c r="H2" s="9"/>
      <c r="I2" s="9"/>
      <c r="J2" s="9"/>
    </row>
    <row r="3" spans="1:10" x14ac:dyDescent="0.45">
      <c r="A3" s="57" t="s">
        <v>0</v>
      </c>
      <c r="B3" s="57"/>
      <c r="C3" s="57"/>
      <c r="D3" s="57"/>
      <c r="E3" s="57"/>
      <c r="F3" s="57"/>
      <c r="G3" s="57"/>
      <c r="H3" s="57"/>
      <c r="I3" s="57"/>
    </row>
    <row r="4" spans="1:10" ht="32.25" customHeight="1" x14ac:dyDescent="0.45">
      <c r="A4" s="12"/>
      <c r="B4" s="58" t="s">
        <v>1</v>
      </c>
      <c r="C4" s="59"/>
      <c r="D4" s="59"/>
      <c r="E4" s="59"/>
      <c r="F4" s="59"/>
      <c r="G4" s="59"/>
      <c r="H4" s="59"/>
      <c r="I4" s="59"/>
    </row>
    <row r="5" spans="1:10" ht="32.25" customHeight="1" x14ac:dyDescent="0.45">
      <c r="A5" s="12"/>
      <c r="B5" s="54"/>
      <c r="C5" s="55"/>
      <c r="D5" s="55"/>
      <c r="E5" s="55"/>
      <c r="F5" s="55"/>
      <c r="G5" s="55"/>
      <c r="H5" s="55"/>
      <c r="I5" s="55"/>
    </row>
    <row r="6" spans="1:10" x14ac:dyDescent="0.45">
      <c r="A6" s="13" t="s">
        <v>2</v>
      </c>
      <c r="B6" s="13"/>
      <c r="C6" s="14" t="s">
        <v>3</v>
      </c>
      <c r="D6" s="13"/>
      <c r="E6" s="13"/>
      <c r="F6" s="13"/>
      <c r="G6" s="13"/>
      <c r="H6" s="13"/>
    </row>
    <row r="7" spans="1:10" ht="17.25" x14ac:dyDescent="0.45">
      <c r="A7" s="11" t="s">
        <v>4</v>
      </c>
      <c r="C7" s="15" t="s">
        <v>5</v>
      </c>
    </row>
    <row r="8" spans="1:10" ht="17.25" x14ac:dyDescent="0.45">
      <c r="A8" s="11" t="s">
        <v>6</v>
      </c>
      <c r="C8" s="16">
        <v>44757</v>
      </c>
    </row>
    <row r="9" spans="1:10" x14ac:dyDescent="0.45">
      <c r="A9" s="11" t="s">
        <v>7</v>
      </c>
      <c r="C9" s="17" t="s">
        <v>8</v>
      </c>
    </row>
    <row r="10" spans="1:10" x14ac:dyDescent="0.45">
      <c r="A10" s="11" t="s">
        <v>9</v>
      </c>
      <c r="C10" s="18">
        <f>SUM(D16:D18)</f>
        <v>57</v>
      </c>
    </row>
    <row r="11" spans="1:10" x14ac:dyDescent="0.45">
      <c r="A11" s="11" t="s">
        <v>10</v>
      </c>
      <c r="C11" s="17" t="s">
        <v>11</v>
      </c>
    </row>
    <row r="12" spans="1:10" x14ac:dyDescent="0.45">
      <c r="A12" s="19" t="s">
        <v>12</v>
      </c>
      <c r="B12" s="19"/>
      <c r="C12" s="20">
        <v>10000</v>
      </c>
      <c r="D12" s="18"/>
      <c r="F12" s="18"/>
      <c r="G12" s="19"/>
      <c r="H12" s="19"/>
      <c r="I12" s="19"/>
    </row>
    <row r="14" spans="1:10" ht="15" customHeight="1" x14ac:dyDescent="0.45">
      <c r="A14" s="60" t="s">
        <v>13</v>
      </c>
      <c r="B14" s="62" t="s">
        <v>14</v>
      </c>
      <c r="C14" s="64" t="s">
        <v>15</v>
      </c>
      <c r="D14" s="62" t="s">
        <v>16</v>
      </c>
      <c r="E14" s="62" t="s">
        <v>17</v>
      </c>
      <c r="F14" s="62"/>
      <c r="G14" s="62"/>
      <c r="H14" s="62"/>
      <c r="I14" s="62" t="s">
        <v>18</v>
      </c>
    </row>
    <row r="15" spans="1:10" ht="30.75" x14ac:dyDescent="0.45">
      <c r="A15" s="61"/>
      <c r="B15" s="63"/>
      <c r="C15" s="65"/>
      <c r="D15" s="66"/>
      <c r="E15" s="56" t="s">
        <v>19</v>
      </c>
      <c r="F15" s="56" t="s">
        <v>20</v>
      </c>
      <c r="G15" s="56" t="s">
        <v>21</v>
      </c>
      <c r="H15" s="56" t="s">
        <v>22</v>
      </c>
      <c r="I15" s="62"/>
    </row>
    <row r="16" spans="1:10" ht="30.75" x14ac:dyDescent="0.45">
      <c r="A16" s="21">
        <v>2</v>
      </c>
      <c r="B16" s="22" t="s">
        <v>23</v>
      </c>
      <c r="C16" s="25" t="s">
        <v>24</v>
      </c>
      <c r="D16" s="26"/>
      <c r="E16" s="23"/>
      <c r="F16" s="27">
        <v>0</v>
      </c>
      <c r="G16" s="28">
        <v>0.20833333333333334</v>
      </c>
      <c r="H16" s="24">
        <f t="shared" ref="H16:H18" si="0">F16+G16</f>
        <v>0.20833333333333334</v>
      </c>
      <c r="I16" s="29" t="s">
        <v>25</v>
      </c>
    </row>
    <row r="17" spans="1:9" x14ac:dyDescent="0.45">
      <c r="A17" s="21"/>
      <c r="B17" s="30" t="s">
        <v>26</v>
      </c>
      <c r="C17" s="31"/>
      <c r="D17" s="30" t="s">
        <v>27</v>
      </c>
      <c r="E17" s="32">
        <v>0</v>
      </c>
      <c r="F17" s="27">
        <f t="shared" ref="F17:F18" si="1">H16+E17</f>
        <v>0.20833333333333334</v>
      </c>
      <c r="G17" s="33">
        <v>4.1666666666666664E-2</v>
      </c>
      <c r="H17" s="33">
        <f t="shared" si="0"/>
        <v>0.25</v>
      </c>
      <c r="I17" s="29" t="s">
        <v>28</v>
      </c>
    </row>
    <row r="18" spans="1:9" ht="30.75" x14ac:dyDescent="0.45">
      <c r="A18" s="21">
        <v>3</v>
      </c>
      <c r="B18" s="30" t="s">
        <v>29</v>
      </c>
      <c r="C18" s="34" t="s">
        <v>30</v>
      </c>
      <c r="D18" s="35">
        <v>57</v>
      </c>
      <c r="E18" s="36">
        <v>0.125</v>
      </c>
      <c r="F18" s="27">
        <f t="shared" si="1"/>
        <v>0.375</v>
      </c>
      <c r="G18" s="28">
        <v>0.25</v>
      </c>
      <c r="H18" s="24">
        <f t="shared" si="0"/>
        <v>0.625</v>
      </c>
      <c r="I18" s="29" t="s">
        <v>31</v>
      </c>
    </row>
    <row r="19" spans="1:9" x14ac:dyDescent="0.45">
      <c r="A19" s="13"/>
      <c r="B19" s="37"/>
      <c r="C19" s="13"/>
      <c r="D19" s="38"/>
      <c r="E19" s="39"/>
      <c r="F19" s="39"/>
      <c r="G19" s="39"/>
      <c r="H19" s="39"/>
      <c r="I19" s="40"/>
    </row>
    <row r="20" spans="1:9" x14ac:dyDescent="0.45">
      <c r="B20" s="41" t="s">
        <v>32</v>
      </c>
      <c r="C20" s="42">
        <f>SUM(C21:C22)</f>
        <v>0.54166666666666674</v>
      </c>
      <c r="D20" s="43" t="s">
        <v>33</v>
      </c>
      <c r="E20" s="41"/>
      <c r="F20" s="41"/>
      <c r="G20" s="41"/>
      <c r="H20" s="44"/>
    </row>
    <row r="21" spans="1:9" x14ac:dyDescent="0.45">
      <c r="B21" s="41" t="s">
        <v>34</v>
      </c>
      <c r="C21" s="45">
        <f>SUM(E16:E18)</f>
        <v>0.125</v>
      </c>
      <c r="D21" s="43" t="s">
        <v>33</v>
      </c>
      <c r="E21" s="46"/>
      <c r="F21" s="41"/>
      <c r="G21" s="41"/>
      <c r="H21" s="47"/>
      <c r="I21" s="48"/>
    </row>
    <row r="22" spans="1:9" x14ac:dyDescent="0.45">
      <c r="B22" s="41" t="s">
        <v>35</v>
      </c>
      <c r="C22" s="45">
        <f>SUM(G16:G18)-C23</f>
        <v>0.41666666666666669</v>
      </c>
      <c r="D22" s="43" t="s">
        <v>33</v>
      </c>
      <c r="E22" s="41"/>
      <c r="F22" s="41"/>
      <c r="G22" s="41"/>
      <c r="H22" s="47"/>
      <c r="I22" s="49"/>
    </row>
    <row r="23" spans="1:9" x14ac:dyDescent="0.45">
      <c r="B23" s="50" t="s">
        <v>36</v>
      </c>
      <c r="C23" s="45">
        <v>8.3333333333333329E-2</v>
      </c>
      <c r="D23" s="43" t="s">
        <v>33</v>
      </c>
      <c r="E23" s="51"/>
      <c r="F23" s="51"/>
      <c r="G23" s="51"/>
      <c r="H23" s="51"/>
    </row>
    <row r="24" spans="1:9" s="9" customFormat="1" x14ac:dyDescent="0.45">
      <c r="B24" s="52"/>
      <c r="E24" s="10"/>
      <c r="F24" s="10"/>
      <c r="G24" s="10"/>
      <c r="H24" s="10"/>
      <c r="I24" s="10"/>
    </row>
    <row r="25" spans="1:9" s="1" customFormat="1" x14ac:dyDescent="0.45">
      <c r="A25" s="1" t="s">
        <v>37</v>
      </c>
      <c r="C25" s="53"/>
      <c r="H25" s="2"/>
    </row>
  </sheetData>
  <mergeCells count="8">
    <mergeCell ref="A3:I3"/>
    <mergeCell ref="B4:I4"/>
    <mergeCell ref="A14:A15"/>
    <mergeCell ref="B14:B15"/>
    <mergeCell ref="C14:C15"/>
    <mergeCell ref="D14:D15"/>
    <mergeCell ref="E14:H14"/>
    <mergeCell ref="I14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наем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2026-05-06T09:05:55Z</dcterms:modified>
</cp:coreProperties>
</file>